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<sst xmlns="http://schemas.openxmlformats.org/spreadsheetml/2006/main" count="392" uniqueCount="205">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</sst>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_ "/>
    <numFmt numFmtId="178" formatCode="0_ "/>
    <numFmt numFmtId="179" formatCode="0.00_);[Red]\(0.00\)"/>
    <numFmt numFmtId="180" formatCode="0.00_ "/>
    <numFmt numFmtId="181" formatCode="0.000_ 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30.3531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12.9046559605539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16.0033114187947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147.43</v>
      </c>
      <c r="BC11" s="159">
        <f t="shared" si="14"/>
        <v>159.62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30.3531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30.3531</v>
      </c>
      <c r="BS11" s="52">
        <f t="shared" si="19"/>
        <v>0</v>
      </c>
      <c r="BT11" s="52">
        <f>IF(OR(LOOKUP(V11,Sheet2!A$3:A$25,Sheet2!B$3:B$25)=1,G11=0),0,AW11-AO11*0.2*G11)</f>
        <v>3.15265596055395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31.870755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31.870755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16.0033114187947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16.0033114187947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3.15265596055395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16.0033114187947</v>
      </c>
      <c r="E8" s="42"/>
      <c r="F8" s="42"/>
      <c r="G8" s="2">
        <f>D8+D10</f>
        <v>16.0033114187947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3.15265596055395</v>
      </c>
      <c r="E9" s="42"/>
      <c r="F9" s="42"/>
      <c r="G9" s="2">
        <f>D9</f>
        <v>3.15265596055395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147.43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5.012068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147.43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159.62</v>
      </c>
      <c r="E13" s="37" t="s">
        <v>164</v>
      </c>
      <c r="F13" s="46">
        <f>D13*Sheet3!$Q$13</f>
        <v>5.012068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31.870755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31.870755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